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314D72A-B576-4E36-AEDC-7ECAE81E65D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 r="BF9" i="1"/>
  <c r="BT9" i="1"/>
  <c r="BF10" i="1"/>
  <c r="BT10" i="1"/>
  <c r="BF11" i="1"/>
  <c r="BT11" i="1"/>
  <c r="BF12" i="1"/>
  <c r="BT12" i="1"/>
  <c r="BT13" i="1"/>
</calcChain>
</file>

<file path=xl/sharedStrings.xml><?xml version="1.0" encoding="utf-8"?>
<sst xmlns="http://schemas.openxmlformats.org/spreadsheetml/2006/main" count="784" uniqueCount="360">
  <si>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</si>
  <si>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</si>
  <si>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</si>
  <si>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</si>
  <si>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</si>
  <si>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</si>
  <si>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</si>
  <si>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</si>
  <si>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</si>
  <si>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</si>
  <si>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</si>
  <si>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</si>
  <si>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</si>
  <si>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</si>
  <si>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</si>
  <si>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</si>
  <si>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</si>
  <si>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</si>
  <si>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</si>
  <si>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</si>
  <si>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</si>
  <si>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</si>
  <si>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</si>
  <si>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</si>
  <si>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</si>
  <si>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</si>
  <si>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</si>
  <si>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</si>
  <si>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</si>
  <si>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</si>
  <si>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</si>
  <si>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</si>
  <si>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</si>
  <si>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</si>
  <si>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</si>
  <si>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</si>
  <si>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</si>
  <si>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</si>
  <si>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</si>
  <si>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</si>
  <si>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</si>
  <si>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</si>
  <si>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</si>
  <si>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</si>
  <si>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</si>
  <si>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</si>
  <si>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</si>
  <si>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</si>
  <si>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</si>
  <si>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</si>
  <si>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</si>
  <si>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</si>
  <si>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</si>
  <si>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</si>
  <si>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</si>
  <si>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</si>
  <si>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</si>
  <si>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</si>
  <si>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</si>
  <si>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</si>
  <si>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</si>
  <si>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</si>
  <si>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</si>
  <si>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</si>
  <si>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</si>
  <si>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</si>
  <si>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</si>
  <si>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</si>
  <si>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</si>
  <si>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</si>
  <si>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</si>
  <si>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</si>
  <si>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</si>
  <si>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Tarka, P; Kukar-Kinney, M</t>
  </si>
  <si>
    <t/>
  </si>
  <si>
    <t>Tarka, Piotr; Kukar-Kinney, Monika</t>
  </si>
  <si>
    <t>Compulsive buying among young consumers in Eastern Europe: a two-study approach to scale adaptation and validation</t>
  </si>
  <si>
    <t>JOURNAL OF CONSUMER MARKETING</t>
  </si>
  <si>
    <t>English</t>
  </si>
  <si>
    <t>Article</t>
  </si>
  <si>
    <t>Compulsive buying behavior; Young consumers; Eastern Europe; Scale adaptation; Compulsive buying prevalence assessment; Precursors of compulsive buying</t>
  </si>
  <si>
    <t>SELF-ESTEEM; MATERIALISM; STRESS; VALUES; VALIDITY; COMORBIDITY; PREVALENCE; DEPRESSION; ANXIETY; MODEL</t>
  </si>
  <si>
    <t>Purpose Although much research focuses on the compulsive buying behavior theory, little attention has been paid to evaluation and diagnosis of compulsive buying in Eastern Europe. This is surprising, given an increasing prevalence of consumerism in many transitioning economies. Young consumers are particularly vulnerable to this phenomenon. The purpose of this study is to adapt the Richmond Compulsive Buying Scale to the Eastern European, specifically Polish cultural and language environment, and to validate it within a group of young Polish consumers, as well to assess the compulsive buying prevalence and the relationship between the compulsive buying and its precursors. Design/methodology/approach The Richmond Compulsive Buying Scale was selected for adaptation to the Polish context as it represents one of the best methodological and substantive compulsive buying measures in literature. The research is composed of two studies. Study 1 uses an in-person survey of young consumers (N = 504). A wide range of statistical procedures and latent variable modeling was used in the analysis. Study 2 (N = 756) uses an online survey to evaluate the correlation and relationship between the compulsive buying measure and its precursors, including consumers' traits and states, by implementing a multiple indicators and multiple causes model. Findings The results of the two studies confirm that the adapted scale represents a valid and reliable measure of compulsive buying tendency in Poland, with the identified incidence rate of compulsive buying among Polish young consumers ranging from 11% in Study 1 to 11.6% in Study 2. In comparison with the results of other studies using the same measure, the current research findings reveal a similarity with the compulsive buying prevalence in China (10.4%; He et al., 2018), Brazil (9.8%; Leite et al., 2013) and slightly exceed the level found in western societies (e.g. 8.9% in the USA; Ridgway et al., 2008). The results of Study 2 indicate that compulsive buying in Poland is induced by low self-esteem and high levels of materialism, depression, anxiety, stress and negative feelings. Research limitations/implications The present research offers a methodological and substantive contribution by adapting and testing the original version of the Richmond Compulsive Buying Scale within an Eastern European transitional market; specifically Poland. In addition, the study offers an empirical contribution to the international research on compulsive behavior, including its precursors, as seen in young consumers. Practical implications This research offers important public policy implications and highlights ethical implications for business organizations. In particular, the findings of this study offer suggestions for enhancing policies and processes of programing appropriate social and educational campaigns that can save young consumers from the negative consequences of compulsive buying. Originality/value The transitional status of the Polish economy and other Eastern European countries has given rise to compulsive buying behavior, especially among young consumers. This emerging consumer behavior trend in Eastern Europe is still underexplored and underreported; hence, there exists a strong need for exploring and measuring such behavior across different Eastern European markets.</t>
  </si>
  <si>
    <t>[Tarka, Piotr] Poznan Univ Econ, Dept Market Res, Poznan, Poland; [Kukar-Kinney, Monika] Univ Richmond, Robins Sch Business, Dept Mkt, Richmond, VA 23173 USA</t>
  </si>
  <si>
    <t>Poznan University of Economics &amp; Business; University of Richmond</t>
  </si>
  <si>
    <t>Tarka, P (corresponding author), Poznan Univ Econ, Dept Market Res, Poznan, Poland.</t>
  </si>
  <si>
    <t>piotr.tarka@ue.poznan.pl</t>
  </si>
  <si>
    <t>Tarka, Piotr/0000-0002-3178-7366</t>
  </si>
  <si>
    <t>MINIATURA grant [2017/01/X/HS4/01985]</t>
  </si>
  <si>
    <t>MINIATURA grant</t>
  </si>
  <si>
    <t>This research was founded by MINIATURA grant (2017/01/X/HS4/01985).</t>
  </si>
  <si>
    <t>EMERALD GROUP PUBLISHING LTD</t>
  </si>
  <si>
    <t>BINGLEY</t>
  </si>
  <si>
    <t>HOWARD HOUSE, WAGON LANE, BINGLEY BD16 1WA, W YORKSHIRE, ENGLAND</t>
  </si>
  <si>
    <t>0736-3761</t>
  </si>
  <si>
    <t>2052-1200</t>
  </si>
  <si>
    <t>J CONSUM MARK</t>
  </si>
  <si>
    <t>J. Consum. Mark.</t>
  </si>
  <si>
    <t>FEB 9</t>
  </si>
  <si>
    <t>10.1108/JCM-05-2020-3833</t>
  </si>
  <si>
    <t>JAN 2022</t>
  </si>
  <si>
    <t>Business</t>
  </si>
  <si>
    <t>Emerging Sources Citation Index (ESCI)</t>
  </si>
  <si>
    <t>Business &amp; Economics</t>
  </si>
  <si>
    <t>ZF4QV</t>
  </si>
  <si>
    <t>2023-10-09</t>
  </si>
  <si>
    <t>WOS:000748441700001</t>
  </si>
  <si>
    <t>Bego, F; Rukaj, M; Bego, K; Qirjo, M</t>
  </si>
  <si>
    <t>Bego, Ferdinand; Rukaj, Mikeljan; Bego, Kristi; Qirjo, Mihallaq</t>
  </si>
  <si>
    <t>FIVE YEAR MONITORING OF BREEDING SUCCESS OF THE WHITE STORK (CICONIA CICONIA L.) IN ALBANIA</t>
  </si>
  <si>
    <t>INTERNATIONAL JOURNAL OF ECOSYSTEMS AND ECOLOGY SCIENCE-IJEES</t>
  </si>
  <si>
    <t>White stork; monitoring breeding success; Southern Albania</t>
  </si>
  <si>
    <t>AGRI-ENVIRONMENT SCHEMES; EASTERN-EUROPE; CONSERVATION; BIRDS</t>
  </si>
  <si>
    <t>The breeding success of the White Stork (Ciconia ciconia) was surveyed during the five years time 2011-2015 in the Southern region, recognised as the only breeding place of the stork in Albania. Five breeding sites have been surveyed, of which four in Vurgu field (Delvine-Sarande) and one in Drinos valley (Gjirokaster). The number of breeding pairs (HPa) fluctuates between 3 and 4 (average 3.5), the number of pairs with fledging young (HPm) between 2 and 4 (average 3), while the breeding pair occupying a nest but without fledging young (HPo) has been recorded in the year 2011 (in Vrion), and 2013 (in is not an element of aushi). In one case, year 2012, in Finiq, a single nest visitor (HB1) was observed. The lowest number of breeding pairs with fledging young (HPm=2) was registered in year 2013, while the highest number of breeding pairs with fledging young (HPm=4) was registered in year 2014. The total number of fledged young per year in the surveyed area (JZG) fluctuates between 8 (year 2014) and 13 (year 2015), with an average of fledged young (JZm=JZG/HPm) per nesting pair of 3.63 (ranging from 1 to 5 fledging per nesting pair). Four out of five nests were located on worship buildings, such as church or monastery belfries in is not an element of uka, Finiqi (graveyard), Vrioni and is not an element of aushi, while the single nest in Drinos valley was built on the top of the high voltage power line, close to Viroi lake. The latter was occupied only once, in 2014, and the breeding pair could raise only one fledgling. Monitoring of breeding success in the surveyed breeding area shows that the population of the white stork in southern Albania is stable. Based on the spatial distribution and the location of nests, it is concluded that human disturbance plays a major role in breeding site selection and behaviour of the white stork in the surveyed area. Killing of single adults and taking the adults from the nests have been recorded in Vurgu field during the surveyed period. A breeding pair taken from Vurgu field is being kept in captivity in Shkodra, in one of the resorts of the city suburb. Awareness raising campaigns combined with law enforcement and construction of artificial nesting platforms in safe locations may increase the breeding success of the white stork in the southern region of Albania. Designating the Vurgu field as Specially Protected Area (SPA) as part of Natura 2000 sites in Albania, could be used as an important legal tool to safeguard the only breeding area of the white stork in Albania. Maintaining landscape composition and land-use practice in the agri-environment of Vurgu field is vital to the longterm breeding success of white stork in Albania.</t>
  </si>
  <si>
    <t>[Bego, Ferdinand; Rukaj, Mikeljan; Bego, Kristi; Qirjo, Mihallaq] Univ Tirana, Dept Biol, Fac Nat Sci, Tirana, Albania</t>
  </si>
  <si>
    <t>University of Tirana (UT)</t>
  </si>
  <si>
    <t>Bego, F (corresponding author), Univ Tirana, Dept Biol, Fac Nat Sci, Tirana, Albania.</t>
  </si>
  <si>
    <t>ferdinand.bego@fshn.edu.al</t>
  </si>
  <si>
    <t>Bego, Ferdinand/GSD-7425-2022</t>
  </si>
  <si>
    <t>Bego, Ferdinand/0000-0002-3975-5959</t>
  </si>
  <si>
    <t>HEALTH &amp; ENVIRONMENT ASSOC</t>
  </si>
  <si>
    <t>TIRANE</t>
  </si>
  <si>
    <t>HEALTH &amp; ENVIRONMENT ASSOC, TIRANE, 00000, ALBANIA</t>
  </si>
  <si>
    <t>2224-4980</t>
  </si>
  <si>
    <t>INT J ECOSYST ECOL S</t>
  </si>
  <si>
    <t>Int. J. Ecosyst. Ecol. Sci.-IJEES</t>
  </si>
  <si>
    <t>SEP</t>
  </si>
  <si>
    <t>Environmental Sciences</t>
  </si>
  <si>
    <t>Environmental Sciences &amp; Ecology</t>
  </si>
  <si>
    <t>FO9BD</t>
  </si>
  <si>
    <t>WOS:000417182100015</t>
  </si>
  <si>
    <t>Font, M</t>
  </si>
  <si>
    <t>Font, Marta</t>
  </si>
  <si>
    <t>Prince Rostislav in the Court of Bela IV</t>
  </si>
  <si>
    <t>RUSSIAN HISTORY-HISTOIRE RUSSE</t>
  </si>
  <si>
    <t>Principality of Chernihiv; Hungarian Kingdom; Mongol invasion; Prince Rostislav; Bela IV; Macva (Macho); dynastic connections</t>
  </si>
  <si>
    <t>During the Mongol invasion Prince of Chernihiv Mikhail and his son Rostislav fled to the Hungarian Kingdom. Rostislav Mikhailovich married Anna, the daughter of Hungarian King Bela IV. After the unsuccessful campaign in Halych (1245) Rostislav remained in Hungary in a special status, as the son-in-law of the king, living at the royal court. In accordance with this status he was created a special post, dominus de Macho. Rostislav's dealings covered much of Eastern Europe, from Little Poland to Bulgaria and from Halych to Bohemia. Looking at Rostislav from the perspective of the Hungarian royal family, it is significant that throughout he appears as his father-in-law's unconditional follower: he participated in Bela's military campaigns and realised Bela's project in the south, but in the royal court it was not he but his wife Anna who was unusually active. Anna's position in court was strengthened by differences in age: Stephen was more than ten years older and the younger brother Bela was the same age as Anna's children. Anna and Rostislav, and in the 1260s their sons, were clearly on the side of Bela as opposed to the younger King Stephen.</t>
  </si>
  <si>
    <t>[Font, Marta] Univ Pecs, Medieval Hist, Pecs, Hungary</t>
  </si>
  <si>
    <t>University of Pecs</t>
  </si>
  <si>
    <t>Font, M (corresponding author), Univ Pecs, Medieval Hist, Pecs, Hungary.</t>
  </si>
  <si>
    <t>font.marta@pte.hu</t>
  </si>
  <si>
    <t>BRILL ACADEMIC PUBLISHERS</t>
  </si>
  <si>
    <t>LEIDEN</t>
  </si>
  <si>
    <t>PLANTIJNSTRAAT 2, P O BOX 9000, 2300 PA LEIDEN, NETHERLANDS</t>
  </si>
  <si>
    <t>0094-288X</t>
  </si>
  <si>
    <t>RUSS HIST-HIST RUSS</t>
  </si>
  <si>
    <t>Russ. Hist.-Hist. Russe</t>
  </si>
  <si>
    <t>SI</t>
  </si>
  <si>
    <t>10.1163/18763316-04404002</t>
  </si>
  <si>
    <t>History</t>
  </si>
  <si>
    <t>Arts &amp; Humanities Citation Index (A&amp;HCI)</t>
  </si>
  <si>
    <t>FR0IF</t>
  </si>
  <si>
    <t>WOS:000418744500003</t>
  </si>
  <si>
    <t>Darakchi, S</t>
  </si>
  <si>
    <t>Darakchi, Shaban</t>
  </si>
  <si>
    <t>Coming Out To Yourself: Reflections On Early-Years Sexual Identity Formation Among Different Generations of Bulgarian Non-Heterosexual Males</t>
  </si>
  <si>
    <t>SEXUALITY &amp; CULTURE-AN INTERDISCIPLINARY JOURNAL</t>
  </si>
  <si>
    <t>Article; Early Access</t>
  </si>
  <si>
    <t>Sexuality; Non-Heterosexual; Gay Identity; Anti-Gender Campaigns; Homonormativity; Eastern Europe</t>
  </si>
  <si>
    <t>GAY; ORIENTATION; EXPERIENCE</t>
  </si>
  <si>
    <t>During the past few years the so-called anti-gender campaigns  in Bulgaria have revitalized the polemics surrounding the development of non-heterosexual identities claiming that these identities are imported  by Western  politics and discourses in order to weaken  and transform national cultural and political models. Analyzing 63 semi-structured in-depth interviews with non-heterosexual males from different generations, this study aims to contribute to the theories of non-heterosexual identity development by providing data from Bulgarian context. The data from this study suggests that: (1) non-heterosexual male identities in Bulgaria have existed before the global gay culture ; (2) the younger the participants the earlier they realize their non-heterosexual desires often within the pre-sexuality stage  defined by the stage models and the youngest cohort self-label their same-sex attraction mainly through an identity-centred  sequence, before engaging in sexual activities; (3) the greater awareness of role models, the wider access to information, and the involvement in the LGBTQI + communities have contributed to a more positive and self-respectful identity development; (4) physical contacts and observations as significant sources for the questioning of a non-heterosexual identity have been replaced by virtual observations and communication; (5) the Internet and social media have made non-heterosexual identity development more accessible regardless of social and economic background, and that (6) non-heterosexual identity development does not lead automatically to a culturally defined gay identity.</t>
  </si>
  <si>
    <t>[Darakchi, Shaban] Univ Antwerp, Antwerp, Belgium; [Darakchi, Shaban] Bulgarian Acad Sci, Sofia, Bulgaria</t>
  </si>
  <si>
    <t>University of Antwerp; Bulgarian Academy of Sciences</t>
  </si>
  <si>
    <t>Darakchi, S (corresponding author), Univ Antwerp, Antwerp, Belgium.;Darakchi, S (corresponding author), Bulgarian Acad Sci, Sofia, Bulgaria.</t>
  </si>
  <si>
    <t>shaban.darakchiev@gmail.com</t>
  </si>
  <si>
    <t>Darakchi, Shaban/AAT-2746-2020</t>
  </si>
  <si>
    <t>Darakchi, Shaban/0000-0002-4611-6186</t>
  </si>
  <si>
    <t>Research Foundation - Flanders (FWO)</t>
  </si>
  <si>
    <t>Research Foundation - Flanders (FWO)(FWO)</t>
  </si>
  <si>
    <t>This work is funded by Research Foundation - Flanders (FWO) under the Marie Sklodowska-Curie Actions - Seal of Excellence Postdoctoral Fellowship</t>
  </si>
  <si>
    <t>SPRINGER</t>
  </si>
  <si>
    <t>NEW YORK</t>
  </si>
  <si>
    <t>ONE NEW YORK PLAZA, SUITE 4600, NEW YORK, NY, UNITED STATES</t>
  </si>
  <si>
    <t>1095-5143</t>
  </si>
  <si>
    <t>1936-4822</t>
  </si>
  <si>
    <t>SEX CULT</t>
  </si>
  <si>
    <t>Sex. Cult.</t>
  </si>
  <si>
    <t>2022 DEC 15</t>
  </si>
  <si>
    <t>10.1007/s12119-022-10049-9</t>
  </si>
  <si>
    <t>DEC 2022</t>
  </si>
  <si>
    <t>Social Sciences, Interdisciplinary</t>
  </si>
  <si>
    <t>Social Sciences - Other Topics</t>
  </si>
  <si>
    <t>7C1II</t>
  </si>
  <si>
    <t>Green Published, Bronze</t>
  </si>
  <si>
    <t>WOS:000899573500001</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</si>
  <si>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</si>
  <si>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</si>
  <si>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</si>
  <si>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</si>
  <si>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</si>
  <si>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</si>
  <si>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</si>
  <si>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</si>
  <si>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</si>
  <si>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</si>
  <si>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</si>
  <si>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</si>
  <si>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</si>
  <si>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</si>
  <si>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</si>
  <si>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</si>
  <si>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ROUTLEDGE JOURNALS, TAYLOR &amp; FRANCIS LTD</t>
  </si>
  <si>
    <t>ABINGDON</t>
  </si>
  <si>
    <t>2-4 PARK SQUARE, MILTON PARK, ABINGDON OX14 4RN, OXON, ENGLAND</t>
  </si>
  <si>
    <t>1473-3285</t>
  </si>
  <si>
    <t>1473-3277</t>
  </si>
  <si>
    <t>CHILD GEOGR</t>
  </si>
  <si>
    <t>Child. Geogr.</t>
  </si>
  <si>
    <t>JUL 4</t>
  </si>
  <si>
    <t>10.1080/14733285.2013.848742</t>
  </si>
  <si>
    <t>Geography</t>
  </si>
  <si>
    <t>Social Science Citation Index (SSCI)</t>
  </si>
  <si>
    <t>CI6MH</t>
  </si>
  <si>
    <t>WOS:000354873000004</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</si>
  <si>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</si>
  <si>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</si>
  <si>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</si>
  <si>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</si>
  <si>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</si>
  <si>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</si>
  <si>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</si>
  <si>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</si>
  <si>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</si>
  <si>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</si>
  <si>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</si>
  <si>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</si>
  <si>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</si>
  <si>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</si>
  <si>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</si>
  <si>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</si>
  <si>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</si>
  <si>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</si>
  <si>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XR8PH</t>
  </si>
  <si>
    <t>WOS:000732483300001</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</si>
  <si>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</si>
  <si>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</si>
  <si>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</si>
  <si>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</si>
  <si>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</si>
  <si>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</si>
  <si>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</si>
  <si>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</si>
  <si>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</si>
  <si>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</si>
  <si>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</si>
  <si>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</si>
  <si>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</si>
  <si>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</si>
  <si>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</si>
  <si>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</si>
  <si>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</si>
  <si>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</si>
  <si>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</si>
  <si>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</si>
  <si>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</si>
  <si>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</si>
  <si>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</si>
  <si>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Bulgarian LGBTQI movement: Generations, identifications, and tendencies</t>
  </si>
  <si>
    <t>SEXUALITIES</t>
  </si>
  <si>
    <t>Social movements; sexuality; Eastern Europe; LGBTQI activism; anti-gender campaigns</t>
  </si>
  <si>
    <t>Based on 27 in-depth interviews, web platforms analysis, and participatory observations this study investigates (a) the emergence and the development of the Bulgarian lesbian, gay, bisexual, transgender, queer/questioning and intersex (LGBTQI) movement; and (b) the activists' motivation for engagement with the movement. Challenging the new social movements' theories the data from the study suggest that (a) the LGBTQI movement in Bulgaria emerged within the political and the economic transformations marked by anti-communist rhetoric, rather than collective sexual identity; (b) most of the diverse activist communities and the incorporation of bottom-up approach did not emerge spontaneously but were established by funded and professionalized project activities; (c) an increasing number of younger activists use left-oriented intersectional approaches in their activism emphasizing on the economic rather than the cultural conditions: (d) the stable financial and social resources of the anti-gender campaigns require reconsideration of the resources and the structure of the LGBTQI movements seen primarily as social entities, often neglecting the economic and the political structures.</t>
  </si>
  <si>
    <t>[Darakchi, Shaban] Bulgarian Acad Sci, Inst Philosophy &amp; Sociol, 4 Serdika Str, Sofia 1000, Bulgaria</t>
  </si>
  <si>
    <t>Bulgarian Academy of Sciences</t>
  </si>
  <si>
    <t>Darakchi, S (corresponding author), Bulgarian Acad Sci, Inst Philosophy &amp; Sociol, 4 Serdika Str, Sofia 1000, Bulgaria.</t>
  </si>
  <si>
    <t>Advanced Academia Fellowship at The Centre for Advanced Studies Sofia (CAS)</t>
  </si>
  <si>
    <t>The author(s) disclosed receipt of the following financial support for the research, authorship, and/or publication of this article: A substantial part of this study was done during the author's Advanced Academia Fellowship at The Centre for Advanced Studies Sofia (CAS).</t>
  </si>
  <si>
    <t>SAGE PUBLICATIONS INC</t>
  </si>
  <si>
    <t>THOUSAND OAKS</t>
  </si>
  <si>
    <t>2455 TELLER RD, THOUSAND OAKS, CA 91320 USA</t>
  </si>
  <si>
    <t>1363-4607</t>
  </si>
  <si>
    <t>1461-7382</t>
  </si>
  <si>
    <t>Sexualities</t>
  </si>
  <si>
    <t>OCT</t>
  </si>
  <si>
    <t>10.1177/13634607211000201</t>
  </si>
  <si>
    <t>MAR 2021</t>
  </si>
  <si>
    <t>Sociology</t>
  </si>
  <si>
    <t>5E7IZ</t>
  </si>
  <si>
    <t>WOS:000628941100001</t>
  </si>
  <si>
    <t>Ibroscheva, E</t>
  </si>
  <si>
    <t>Ibroscheva, Elza</t>
  </si>
  <si>
    <t>SELLING THE POST-COMMUNIST FEMALE BODY Portrayals of women and gender in Bulgarian advertising</t>
  </si>
  <si>
    <t>FEMINIST MEDIA STUDIES</t>
  </si>
  <si>
    <t>women; Eastern Europe; advertising; sexuality; transition</t>
  </si>
  <si>
    <t>During the years of the Cold War, propaganda by both sides of the divide was waged on every front. That propaganda prominently featured images of communist women, dressed in white lab coats, wearing construction hats, flying planes, and lacking any sense of sexuality. It also effectively created the most visually recognizable and ubiquitous symbols of communism in the West-the drab communist woman. Today, Eastern European women are anything but the asexual heroines of the communist past. In an attempt to aggressively break away from an ideologically oppressive past, young Eastern European women have adopted a new highly sexualized identity. Advertising, which boomed in the years of the post-communist transition, has offered an ideal venue for the display of this sexuality; and while this trend of exaggerated sexuality in advertising is certainly not a new one, it is a particularly fast and glaringly normalized trend in Eastern Europe with potentially, dangerous consequences. By focusing on the advertising campaigns of the Bulgarian vodka brand Flirt, this essay explores how women are portrayed and how these portrayals are marketed in an attempt to offer a revealing look at the mechanisms of constructing postcommunist gender identities.</t>
  </si>
  <si>
    <t>[Ibroscheva, Elza] Southern Illinois Univ, Dept Mass Commun, Grad Studies, Edwardsville, IL 62026 USA</t>
  </si>
  <si>
    <t>Southern Illinois University System; Southern Illinois University Edwardsville</t>
  </si>
  <si>
    <t>Ibroscheva, E (corresponding author), Southern Illinois Univ, Dept Mass Commun, Grad Studies, Edwardsville, IL 62026 USA.</t>
  </si>
  <si>
    <t>eibrosc@siue.edu</t>
  </si>
  <si>
    <t>1468-0777</t>
  </si>
  <si>
    <t>1471-5902</t>
  </si>
  <si>
    <t>FEM MEDIA STUD</t>
  </si>
  <si>
    <t>Fem. Media Stud.</t>
  </si>
  <si>
    <t>10.1080/14680777.2012.708515</t>
  </si>
  <si>
    <t>Communication; Women's Studies</t>
  </si>
  <si>
    <t>V90NW</t>
  </si>
  <si>
    <t>WOS:000212866300005</t>
  </si>
  <si>
    <t>Lee, SC</t>
  </si>
  <si>
    <t>Lee, Soohyun Christine</t>
  </si>
  <si>
    <t>Democratization, Political Parties and Korean Welfare Politics: Korean Family Policy Reforms in Comparative Perspective</t>
  </si>
  <si>
    <t>GOVERNMENT AND OPPOSITION</t>
  </si>
  <si>
    <t>South Korea; political parties; welfare developmentalism; generational change; family policy</t>
  </si>
  <si>
    <t>ASIAN SOCIAL-POLICY; SOUTH-KOREA; WESTERN-EUROPE; CHILD-CARE; PRODUCTIVISM; ORGANIZATION; DEMOCRACIES; COMPETITION; EXPANSION; GENDER</t>
  </si>
  <si>
    <t>Recent reforms of family policy signal a turning point in the Korean welfare state, as they undermine the welfare developmentalism that is commonly ascribed to Korean social policy. Drawing on the East Asian as well as Western welfare state literatures, this research seeks to understand the politics behind family policy reforms. In doing so, this research argues that political parties were the driver of these reforms, contrary to the conventional 'parties do not matter' perspective that dominates the East Asian welfare state literature. Utilizing the party competition thesis from the study of Western welfare states, this article demonstrates that political parties, the unlikely reform agency due to their perceived non-policy orientation, moved family policy to centre stage in election campaigns. Far-reaching changes in the electorate, namely the diminishing effect of regionalism and the increasing importance of young voters, incentivized parties to promote family policy. Thus, this research calls for bringing political parties into the analysis of East Asian welfare politics.</t>
  </si>
  <si>
    <t>[Lee, Soohyun Christine] Univ Leeds, Comparat Polit, Leeds, W Yorkshire, England</t>
  </si>
  <si>
    <t>University of Leeds</t>
  </si>
  <si>
    <t>Lee, SC (corresponding author), Univ Leeds, Comparat Polit, Leeds, W Yorkshire, England.</t>
  </si>
  <si>
    <t>s.c.lee@leeds.ac.uk</t>
  </si>
  <si>
    <t>CAMBRIDGE UNIV PRESS</t>
  </si>
  <si>
    <t>CAMBRIDGE</t>
  </si>
  <si>
    <t>EDINBURGH BLDG, SHAFTESBURY RD, CB2 8RU CAMBRIDGE, ENGLAND</t>
  </si>
  <si>
    <t>0017-257X</t>
  </si>
  <si>
    <t>1477-7053</t>
  </si>
  <si>
    <t>GOV OPPOS</t>
  </si>
  <si>
    <t>Gov. Oppos.</t>
  </si>
  <si>
    <t>JUL</t>
  </si>
  <si>
    <t>10.1017/gov.2016.44</t>
  </si>
  <si>
    <t>Political Science</t>
  </si>
  <si>
    <t>Government &amp; Law</t>
  </si>
  <si>
    <t>GU4TH</t>
  </si>
  <si>
    <t>Green Accepted, Bronze, Green Submitted</t>
  </si>
  <si>
    <t>WOS:000445277000006</t>
  </si>
  <si>
    <t>Immerzeel, T; Pickup, M</t>
  </si>
  <si>
    <t>Immerzeel, Tim; Pickup, Mark</t>
  </si>
  <si>
    <t>Populist radical right parties mobilizing 'the people'? The role of populist radical right success in voter turnout</t>
  </si>
  <si>
    <t>ELECTORAL STUDIES</t>
  </si>
  <si>
    <t>Electoral turnout; Mobilization; European populist radical right parties</t>
  </si>
  <si>
    <t>ANTI-FOREIGNER SENTIMENT; EXTREME-RIGHT; EUROPE; PARTICIPATION; NETHERLANDS; NEGATIVITY; INCIVILITY; ATTITUDES; RISE</t>
  </si>
  <si>
    <t>The increasing popularity of European populist radical right parties (PRRs) has often been argued as either a corrective or threat to democracy. In this study, we provide empirical scrutiny to these opposing claims and investigate the impact of successful PRRs on levels of voter turnout. We argue that the emergence of successful PRRs may either foster voter turnout, because they are passionate mobilizers that fulfill a watchdog function and re-introduce electoral competition; or inhibit voter turnout, because they introduce a more negative, hardened tone to politics that further triggers distrust towards politics, politicians and democracy. To investigate these possibilities, we examine whether various societal groups are affected by the emergence of successful PRRs. Using the six available waves of the European Social Survey for the period 2002-2012, we apply hierarchical fixed effect models to test the (de)mobilization potential of PRRs in 19 Western and 14 Eastern European countries. Our results suggest that the emergence of successful PRRs lowers the voting propensity of Eastern European citizens - in particular the young and those with positive attitudes towards immigrants. Whereas in Western Europe, the emergence of successful PRRs increases the propensity to go to the polls among higher educated, more politically interested citizens. The East European results are consistent with theories that those most likely to be affected by the negative campaigning of PRRs - those that oppose PRR ideology and those less politically experienced - will be less likely to turnout in response to the emergence of a successful PRR. The Western European results are consistent with theories that it is those who strongly oppose PRRs that will be motivated to turnout as a result of the emergence of a successful PRR. (C) 2015 Elsevier Ltd. All rights reserved.</t>
  </si>
  <si>
    <t>[Immerzeel, Tim] Vrije Univ Amsterdam, Amsterdam, Netherlands; [Pickup, Mark] Simon Fraser Univ, Vancouver, BC, Canada</t>
  </si>
  <si>
    <t>Vrije Universiteit Amsterdam; Simon Fraser University</t>
  </si>
  <si>
    <t>Pickup, M (corresponding author), Simon Fraser Univ, Vancouver, BC, Canada.</t>
  </si>
  <si>
    <t>mark.pickup@gmail.com</t>
  </si>
  <si>
    <t>Pickup, Mark/I-6458-2019; Immerzeel, Tim/M-5924-2014</t>
  </si>
  <si>
    <t>Pickup, Mark/0000-0003-0539-1138; Immerzeel, Tim/0000-0002-5696-5149</t>
  </si>
  <si>
    <t>ELSEVIER SCI LTD</t>
  </si>
  <si>
    <t>OXFORD</t>
  </si>
  <si>
    <t>THE BOULEVARD, LANGFORD LANE, KIDLINGTON, OXFORD OX5 1GB, OXON, ENGLAND</t>
  </si>
  <si>
    <t>0261-3794</t>
  </si>
  <si>
    <t>1873-6890</t>
  </si>
  <si>
    <t>ELECT STUD</t>
  </si>
  <si>
    <t>Elect. Stud.</t>
  </si>
  <si>
    <t>DEC</t>
  </si>
  <si>
    <t>10.1016/j.electstud.2015.10.007</t>
  </si>
  <si>
    <t>CZ7JX</t>
  </si>
  <si>
    <t>WOS:000367276800033</t>
  </si>
  <si>
    <t>Greenberg, J</t>
  </si>
  <si>
    <t>Greenberg, Jack</t>
  </si>
  <si>
    <t>REPORT ON ROMA EDUCATION TODAY: FROM SLAVERY TO SEGREGATION AND BEYOND</t>
  </si>
  <si>
    <t>COLUMBIA LAW REVIEW</t>
  </si>
  <si>
    <t>For much of their histories, the Roma in Eastern Europe and African Americans traversed similar paths. Both endured centuries of slavery and were emancipated, almost simultaneously, during the mid-nineteenth century. Both continued to stiffer years of discrimination, poverty, inferior housing, deficient health, and segregated education. During World War II, however, their paths forked. Perhaps 1,500,000 Roma were murdered by the Nazis and their collaborators during the Holocaust. While the post-war period in the United States brought with it the civil rights movement and legal victories striking down segregation, in Eastern Europe the Roma came under Soviet domination. Roma got jobs, apartments, and welfare, but were not equipped to function in modern economies. After the Berlin Wall fell in 1989, the Roma remained at the depths of Eastern European societies. Roma education, essential for climbing out of that abyss, has remained segregated and inferior. Because I was one of the lawyers who argued Brown v. Board of Education and, as head of the NAACP Legal Defense Fund, litigated many school desegregation cases, in 2003 Roma leaders, beginning their own legal campaign to desegregate schools, invited me to Eastern Europe. Since then I have worked to uncover the reality of school segregation in the region. The European Union and national governments have passed laws prohibiting segregation and offered subsidies to promote desegregation. The European Court of Human Rights and national courts have entered a few judgments holding that schools have been illegally segregated. However, no European or national judicial or administrative organ has ordered the cessation of segregation in any school, nor have they addressed the principal means of evasion, white flight. Instead, they have left corrective action to uncoordinated, unconstrained municipalities. Not only is European and national government initiative lacking, there is no Roma civil rights movement. But there is ground for hope. I encountered schools-and even districts that were taking initial steps to end segregation. A few government initiatives have been designed to encourage further integration. Young, bright Roma aspirants to public office have ventured into politics. In some communities where desegregation has begun, Roma applications to integrated schools outstrip available spots. Foundations, the European community, other nations, and economic necessity exert pressure in the right direction. Success should encourage further proactive steps. In this Report, I report on my research into the current state of Roma school segregation and offer a few words about what might be done to promote integration in the region.</t>
  </si>
  <si>
    <t>COLUMBIA JOURNAL TRANSNATIONAL LAW ASSOC</t>
  </si>
  <si>
    <t>COLUMBIA UNIV, SCHOOL LAW, 435 W 116TH ST, NEW YORK, NY 10027 USA</t>
  </si>
  <si>
    <t>0010-1958</t>
  </si>
  <si>
    <t>1945-2268</t>
  </si>
  <si>
    <t>COLUMBIA LAW REV</t>
  </si>
  <si>
    <t>Columbia Law Rev.</t>
  </si>
  <si>
    <t>MAY</t>
  </si>
  <si>
    <t>Law</t>
  </si>
  <si>
    <t>604CP</t>
  </si>
  <si>
    <t>WOS:000278255200001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</si>
</sst>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67</v>
      </c>
      <c r="AH2">
        <v>7</v>
      </c>
      <c r="AI2">
        <v>7</v>
      </c>
      <c r="AJ2">
        <v>1</v>
      </c>
      <c r="AK2">
        <v>14</v>
      </c>
      <c r="AL2" t="s">
        <v>91</v>
      </c>
      <c r="AM2" t="s">
        <v>92</v>
      </c>
      <c r="AN2" t="s">
        <v>93</v>
      </c>
      <c r="AO2" t="s">
        <v>94</v>
      </c>
      <c r="AP2" t="s">
        <v>95</v>
      </c>
      <c r="AQ2" t="s">
        <v>74</v>
      </c>
      <c r="AR2" t="s">
        <v>96</v>
      </c>
      <c r="AS2" t="s">
        <v>97</v>
      </c>
      <c r="AT2" t="s">
        <v>98</v>
      </c>
      <c r="AU2">
        <v>2022</v>
      </c>
      <c r="AV2">
        <v>39</v>
      </c>
      <c r="AW2">
        <v>1</v>
      </c>
      <c r="AX2" t="s">
        <v>74</v>
      </c>
      <c r="AY2" t="s">
        <v>74</v>
      </c>
      <c r="AZ2" t="s">
        <v>74</v>
      </c>
      <c r="BA2" t="s">
        <v>74</v>
      </c>
      <c r="BB2">
        <v>106</v>
      </c>
      <c r="BC2">
        <v>120</v>
      </c>
      <c r="BD2" t="s">
        <v>74</v>
      </c>
      <c r="BE2" t="s">
        <v>99</v>
      </c>
      <c r="BF2" t="str">
        <f>HYPERLINK("http://dx.doi.org/10.1108/JCM-05-2020-3833","http://dx.doi.org/10.1108/JCM-05-2020-3833")</f>
        <v>http://dx.doi.org/10.1108/JCM-05-2020-3833</v>
      </c>
      <c r="BG2" t="s">
        <v>74</v>
      </c>
      <c r="BH2" t="s">
        <v>100</v>
      </c>
      <c r="BI2">
        <v>15</v>
      </c>
      <c r="BJ2" t="s">
        <v>101</v>
      </c>
      <c r="BK2" t="s">
        <v>102</v>
      </c>
      <c r="BL2" t="s">
        <v>103</v>
      </c>
      <c r="BM2" t="s">
        <v>104</v>
      </c>
      <c r="BN2" t="s">
        <v>74</v>
      </c>
      <c r="BO2" t="s">
        <v>74</v>
      </c>
      <c r="BP2" t="s">
        <v>74</v>
      </c>
      <c r="BQ2" t="s">
        <v>74</v>
      </c>
      <c r="BR2" t="s">
        <v>105</v>
      </c>
      <c r="BS2" t="s">
        <v>106</v>
      </c>
      <c r="BT2" t="str">
        <f>HYPERLINK("https%3A%2F%2Fwww.webofscience.com%2Fwos%2Fwoscc%2Ffull-record%2FWOS:000748441700001","View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118</v>
      </c>
      <c r="AB3" t="s">
        <v>119</v>
      </c>
      <c r="AC3" t="s">
        <v>74</v>
      </c>
      <c r="AD3" t="s">
        <v>74</v>
      </c>
      <c r="AE3" t="s">
        <v>74</v>
      </c>
      <c r="AF3" t="s">
        <v>74</v>
      </c>
      <c r="AG3">
        <v>18</v>
      </c>
      <c r="AH3">
        <v>0</v>
      </c>
      <c r="AI3">
        <v>1</v>
      </c>
      <c r="AJ3">
        <v>0</v>
      </c>
      <c r="AK3">
        <v>3</v>
      </c>
      <c r="AL3" t="s">
        <v>120</v>
      </c>
      <c r="AM3" t="s">
        <v>121</v>
      </c>
      <c r="AN3" t="s">
        <v>122</v>
      </c>
      <c r="AO3" t="s">
        <v>123</v>
      </c>
      <c r="AP3" t="s">
        <v>74</v>
      </c>
      <c r="AQ3" t="s">
        <v>74</v>
      </c>
      <c r="AR3" t="s">
        <v>124</v>
      </c>
      <c r="AS3" t="s">
        <v>125</v>
      </c>
      <c r="AT3" t="s">
        <v>126</v>
      </c>
      <c r="AU3">
        <v>2016</v>
      </c>
      <c r="AV3">
        <v>6</v>
      </c>
      <c r="AW3">
        <v>4</v>
      </c>
      <c r="AX3" t="s">
        <v>74</v>
      </c>
      <c r="AY3" t="s">
        <v>74</v>
      </c>
      <c r="AZ3" t="s">
        <v>74</v>
      </c>
      <c r="BA3" t="s">
        <v>74</v>
      </c>
      <c r="BB3">
        <v>535</v>
      </c>
      <c r="BC3">
        <v>542</v>
      </c>
      <c r="BD3" t="s">
        <v>74</v>
      </c>
      <c r="BE3" t="s">
        <v>74</v>
      </c>
      <c r="BF3" t="s">
        <v>74</v>
      </c>
      <c r="BG3" t="s">
        <v>74</v>
      </c>
      <c r="BH3" t="s">
        <v>74</v>
      </c>
      <c r="BI3">
        <v>8</v>
      </c>
      <c r="BJ3" t="s">
        <v>127</v>
      </c>
      <c r="BK3" t="s">
        <v>102</v>
      </c>
      <c r="BL3" t="s">
        <v>128</v>
      </c>
      <c r="BM3" t="s">
        <v>129</v>
      </c>
      <c r="BN3" t="s">
        <v>74</v>
      </c>
      <c r="BO3" t="s">
        <v>74</v>
      </c>
      <c r="BP3" t="s">
        <v>74</v>
      </c>
      <c r="BQ3" t="s">
        <v>74</v>
      </c>
      <c r="BR3" t="s">
        <v>105</v>
      </c>
      <c r="BS3" t="s">
        <v>130</v>
      </c>
      <c r="BT3" t="str">
        <f>HYPERLINK("https%3A%2F%2Fwww.webofscience.com%2Fwos%2Fwoscc%2Ffull-record%2FWOS:000417182100015","View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74</v>
      </c>
      <c r="V4" t="s">
        <v>136</v>
      </c>
      <c r="W4" t="s">
        <v>137</v>
      </c>
      <c r="X4" t="s">
        <v>138</v>
      </c>
      <c r="Y4" t="s">
        <v>139</v>
      </c>
      <c r="Z4" t="s">
        <v>140</v>
      </c>
      <c r="AA4" t="s">
        <v>74</v>
      </c>
      <c r="AB4" t="s">
        <v>74</v>
      </c>
      <c r="AC4" t="s">
        <v>74</v>
      </c>
      <c r="AD4" t="s">
        <v>74</v>
      </c>
      <c r="AE4" t="s">
        <v>74</v>
      </c>
      <c r="AF4" t="s">
        <v>74</v>
      </c>
      <c r="AG4">
        <v>33</v>
      </c>
      <c r="AH4">
        <v>1</v>
      </c>
      <c r="AI4">
        <v>1</v>
      </c>
      <c r="AJ4">
        <v>0</v>
      </c>
      <c r="AK4">
        <v>3</v>
      </c>
      <c r="AL4" t="s">
        <v>141</v>
      </c>
      <c r="AM4" t="s">
        <v>142</v>
      </c>
      <c r="AN4" t="s">
        <v>143</v>
      </c>
      <c r="AO4" t="s">
        <v>144</v>
      </c>
      <c r="AP4" t="s">
        <v>74</v>
      </c>
      <c r="AQ4" t="s">
        <v>74</v>
      </c>
      <c r="AR4" t="s">
        <v>145</v>
      </c>
      <c r="AS4" t="s">
        <v>146</v>
      </c>
      <c r="AT4" t="s">
        <v>74</v>
      </c>
      <c r="AU4">
        <v>2017</v>
      </c>
      <c r="AV4">
        <v>44</v>
      </c>
      <c r="AW4">
        <v>4</v>
      </c>
      <c r="AX4">
        <v>1</v>
      </c>
      <c r="AY4" t="s">
        <v>74</v>
      </c>
      <c r="AZ4" t="s">
        <v>147</v>
      </c>
      <c r="BA4" t="s">
        <v>74</v>
      </c>
      <c r="BB4">
        <v>486</v>
      </c>
      <c r="BC4">
        <v>504</v>
      </c>
      <c r="BD4" t="s">
        <v>74</v>
      </c>
      <c r="BE4" t="s">
        <v>148</v>
      </c>
      <c r="BF4" t="str">
        <f>HYPERLINK("http://dx.doi.org/10.1163/18763316-04404002","http://dx.doi.org/10.1163/18763316-04404002")</f>
        <v>http://dx.doi.org/10.1163/18763316-04404002</v>
      </c>
      <c r="BG4" t="s">
        <v>74</v>
      </c>
      <c r="BH4" t="s">
        <v>74</v>
      </c>
      <c r="BI4">
        <v>19</v>
      </c>
      <c r="BJ4" t="s">
        <v>149</v>
      </c>
      <c r="BK4" t="s">
        <v>150</v>
      </c>
      <c r="BL4" t="s">
        <v>149</v>
      </c>
      <c r="BM4" t="s">
        <v>151</v>
      </c>
      <c r="BN4" t="s">
        <v>74</v>
      </c>
      <c r="BO4" t="s">
        <v>74</v>
      </c>
      <c r="BP4" t="s">
        <v>74</v>
      </c>
      <c r="BQ4" t="s">
        <v>74</v>
      </c>
      <c r="BR4" t="s">
        <v>105</v>
      </c>
      <c r="BS4" t="s">
        <v>152</v>
      </c>
      <c r="BT4" t="str">
        <f>HYPERLINK("https%3A%2F%2Fwww.webofscience.com%2Fwos%2Fwoscc%2Ffull-record%2FWOS:000418744500003","View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157</v>
      </c>
      <c r="O5" t="s">
        <v>74</v>
      </c>
      <c r="P5" t="s">
        <v>74</v>
      </c>
      <c r="Q5" t="s">
        <v>74</v>
      </c>
      <c r="R5" t="s">
        <v>74</v>
      </c>
      <c r="S5" t="s">
        <v>74</v>
      </c>
      <c r="T5" t="s">
        <v>158</v>
      </c>
      <c r="U5" t="s">
        <v>159</v>
      </c>
      <c r="V5" t="s">
        <v>160</v>
      </c>
      <c r="W5" t="s">
        <v>161</v>
      </c>
      <c r="X5" t="s">
        <v>162</v>
      </c>
      <c r="Y5" t="s">
        <v>163</v>
      </c>
      <c r="Z5" t="s">
        <v>164</v>
      </c>
      <c r="AA5" t="s">
        <v>165</v>
      </c>
      <c r="AB5" t="s">
        <v>166</v>
      </c>
      <c r="AC5" t="s">
        <v>167</v>
      </c>
      <c r="AD5" t="s">
        <v>168</v>
      </c>
      <c r="AE5" t="s">
        <v>169</v>
      </c>
      <c r="AF5" t="s">
        <v>74</v>
      </c>
      <c r="AG5">
        <v>39</v>
      </c>
      <c r="AH5">
        <v>1</v>
      </c>
      <c r="AI5">
        <v>1</v>
      </c>
      <c r="AJ5">
        <v>0</v>
      </c>
      <c r="AK5">
        <v>1</v>
      </c>
      <c r="AL5" t="s">
        <v>170</v>
      </c>
      <c r="AM5" t="s">
        <v>171</v>
      </c>
      <c r="AN5" t="s">
        <v>172</v>
      </c>
      <c r="AO5" t="s">
        <v>173</v>
      </c>
      <c r="AP5" t="s">
        <v>174</v>
      </c>
      <c r="AQ5" t="s">
        <v>74</v>
      </c>
      <c r="AR5" t="s">
        <v>175</v>
      </c>
      <c r="AS5" t="s">
        <v>176</v>
      </c>
      <c r="AT5" t="s">
        <v>177</v>
      </c>
      <c r="AU5">
        <v>2022</v>
      </c>
      <c r="AV5" t="s">
        <v>74</v>
      </c>
      <c r="AW5" t="s">
        <v>74</v>
      </c>
      <c r="AX5" t="s">
        <v>74</v>
      </c>
      <c r="AY5" t="s">
        <v>74</v>
      </c>
      <c r="AZ5" t="s">
        <v>74</v>
      </c>
      <c r="BA5" t="s">
        <v>74</v>
      </c>
      <c r="BB5" t="s">
        <v>74</v>
      </c>
      <c r="BC5" t="s">
        <v>74</v>
      </c>
      <c r="BD5" t="s">
        <v>74</v>
      </c>
      <c r="BE5" t="s">
        <v>178</v>
      </c>
      <c r="BF5" t="str">
        <f>HYPERLINK("http://dx.doi.org/10.1007/s12119-022-10049-9","http://dx.doi.org/10.1007/s12119-022-10049-9")</f>
        <v>http://dx.doi.org/10.1007/s12119-022-10049-9</v>
      </c>
      <c r="BG5" t="s">
        <v>74</v>
      </c>
      <c r="BH5" t="s">
        <v>179</v>
      </c>
      <c r="BI5">
        <v>21</v>
      </c>
      <c r="BJ5" t="s">
        <v>180</v>
      </c>
      <c r="BK5" t="s">
        <v>102</v>
      </c>
      <c r="BL5" t="s">
        <v>181</v>
      </c>
      <c r="BM5" t="s">
        <v>182</v>
      </c>
      <c r="BN5">
        <v>36536617</v>
      </c>
      <c r="BO5" t="s">
        <v>183</v>
      </c>
      <c r="BP5" t="s">
        <v>74</v>
      </c>
      <c r="BQ5" t="s">
        <v>74</v>
      </c>
      <c r="BR5" t="s">
        <v>105</v>
      </c>
      <c r="BS5" t="s">
        <v>184</v>
      </c>
      <c r="BT5" t="str">
        <f>HYPERLINK("https%3A%2F%2Fwww.webofscience.com%2Fwos%2Fwoscc%2Ffull-record%2FWOS:000899573500001","View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78</v>
      </c>
      <c r="N6" t="s">
        <v>79</v>
      </c>
      <c r="O6" t="s">
        <v>74</v>
      </c>
      <c r="P6" t="s">
        <v>74</v>
      </c>
      <c r="Q6" t="s">
        <v>74</v>
      </c>
      <c r="R6" t="s">
        <v>74</v>
      </c>
      <c r="S6" t="s">
        <v>74</v>
      </c>
      <c r="T6" t="s">
        <v>189</v>
      </c>
      <c r="U6" t="s">
        <v>190</v>
      </c>
      <c r="V6" t="s">
        <v>191</v>
      </c>
      <c r="W6" t="s">
        <v>192</v>
      </c>
      <c r="X6" t="s">
        <v>193</v>
      </c>
      <c r="Y6" t="s">
        <v>194</v>
      </c>
      <c r="Z6" t="s">
        <v>195</v>
      </c>
      <c r="AA6" t="s">
        <v>196</v>
      </c>
      <c r="AB6" t="s">
        <v>197</v>
      </c>
      <c r="AC6" t="s">
        <v>198</v>
      </c>
      <c r="AD6" t="s">
        <v>199</v>
      </c>
      <c r="AE6" t="s">
        <v>200</v>
      </c>
      <c r="AF6" t="s">
        <v>74</v>
      </c>
      <c r="AG6">
        <v>51</v>
      </c>
      <c r="AH6">
        <v>9</v>
      </c>
      <c r="AI6">
        <v>9</v>
      </c>
      <c r="AJ6">
        <v>0</v>
      </c>
      <c r="AK6">
        <v>23</v>
      </c>
      <c r="AL6" t="s">
        <v>201</v>
      </c>
      <c r="AM6" t="s">
        <v>202</v>
      </c>
      <c r="AN6" t="s">
        <v>203</v>
      </c>
      <c r="AO6" t="s">
        <v>204</v>
      </c>
      <c r="AP6" t="s">
        <v>205</v>
      </c>
      <c r="AQ6" t="s">
        <v>74</v>
      </c>
      <c r="AR6" t="s">
        <v>206</v>
      </c>
      <c r="AS6" t="s">
        <v>207</v>
      </c>
      <c r="AT6" t="s">
        <v>208</v>
      </c>
      <c r="AU6">
        <v>2015</v>
      </c>
      <c r="AV6">
        <v>13</v>
      </c>
      <c r="AW6">
        <v>4</v>
      </c>
      <c r="AX6" t="s">
        <v>74</v>
      </c>
      <c r="AY6" t="s">
        <v>74</v>
      </c>
      <c r="AZ6" t="s">
        <v>74</v>
      </c>
      <c r="BA6" t="s">
        <v>74</v>
      </c>
      <c r="BB6">
        <v>435</v>
      </c>
      <c r="BC6">
        <v>450</v>
      </c>
      <c r="BD6" t="s">
        <v>74</v>
      </c>
      <c r="BE6" t="s">
        <v>209</v>
      </c>
      <c r="BF6" t="str">
        <f>HYPERLINK("http://dx.doi.org/10.1080/14733285.2013.848742","http://dx.doi.org/10.1080/14733285.2013.848742")</f>
        <v>http://dx.doi.org/10.1080/14733285.2013.848742</v>
      </c>
      <c r="BG6" t="s">
        <v>74</v>
      </c>
      <c r="BH6" t="s">
        <v>74</v>
      </c>
      <c r="BI6">
        <v>16</v>
      </c>
      <c r="BJ6" t="s">
        <v>210</v>
      </c>
      <c r="BK6" t="s">
        <v>211</v>
      </c>
      <c r="BL6" t="s">
        <v>210</v>
      </c>
      <c r="BM6" t="s">
        <v>212</v>
      </c>
      <c r="BN6" t="s">
        <v>74</v>
      </c>
      <c r="BO6" t="s">
        <v>74</v>
      </c>
      <c r="BP6" t="s">
        <v>74</v>
      </c>
      <c r="BQ6" t="s">
        <v>74</v>
      </c>
      <c r="BR6" t="s">
        <v>105</v>
      </c>
      <c r="BS6" t="s">
        <v>213</v>
      </c>
      <c r="BT6" t="str">
        <f>HYPERLINK("https%3A%2F%2Fwww.webofscience.com%2Fwos%2Fwoscc%2Ffull-record%2FWOS:000354873000004","View Full Record in Web of Science")</f>
        <v>View Full Record in Web of Science</v>
      </c>
    </row>
    <row r="7" spans="1:72" x14ac:dyDescent="0.25">
      <c r="A7" t="s">
        <v>72</v>
      </c>
      <c r="B7" t="s">
        <v>214</v>
      </c>
      <c r="C7" t="s">
        <v>74</v>
      </c>
      <c r="D7" t="s">
        <v>74</v>
      </c>
      <c r="E7" t="s">
        <v>74</v>
      </c>
      <c r="F7" t="s">
        <v>215</v>
      </c>
      <c r="G7" t="s">
        <v>74</v>
      </c>
      <c r="H7" t="s">
        <v>74</v>
      </c>
      <c r="I7" t="s">
        <v>216</v>
      </c>
      <c r="J7" t="s">
        <v>217</v>
      </c>
      <c r="K7" t="s">
        <v>74</v>
      </c>
      <c r="L7" t="s">
        <v>74</v>
      </c>
      <c r="M7" t="s">
        <v>78</v>
      </c>
      <c r="N7" t="s">
        <v>79</v>
      </c>
      <c r="O7" t="s">
        <v>74</v>
      </c>
      <c r="P7" t="s">
        <v>74</v>
      </c>
      <c r="Q7" t="s">
        <v>74</v>
      </c>
      <c r="R7" t="s">
        <v>74</v>
      </c>
      <c r="S7" t="s">
        <v>74</v>
      </c>
      <c r="T7" t="s">
        <v>218</v>
      </c>
      <c r="U7" t="s">
        <v>74</v>
      </c>
      <c r="V7" t="s">
        <v>219</v>
      </c>
      <c r="W7" t="s">
        <v>220</v>
      </c>
      <c r="X7" t="s">
        <v>221</v>
      </c>
      <c r="Y7" t="s">
        <v>222</v>
      </c>
      <c r="Z7" t="s">
        <v>223</v>
      </c>
      <c r="AA7" t="s">
        <v>74</v>
      </c>
      <c r="AB7" t="s">
        <v>74</v>
      </c>
      <c r="AC7" t="s">
        <v>74</v>
      </c>
      <c r="AD7" t="s">
        <v>74</v>
      </c>
      <c r="AE7" t="s">
        <v>74</v>
      </c>
      <c r="AF7" t="s">
        <v>74</v>
      </c>
      <c r="AG7">
        <v>66</v>
      </c>
      <c r="AH7">
        <v>1</v>
      </c>
      <c r="AI7">
        <v>1</v>
      </c>
      <c r="AJ7">
        <v>1</v>
      </c>
      <c r="AK7">
        <v>3</v>
      </c>
      <c r="AL7" t="s">
        <v>224</v>
      </c>
      <c r="AM7" t="s">
        <v>225</v>
      </c>
      <c r="AN7" t="s">
        <v>226</v>
      </c>
      <c r="AO7" t="s">
        <v>227</v>
      </c>
      <c r="AP7" t="s">
        <v>228</v>
      </c>
      <c r="AQ7" t="s">
        <v>74</v>
      </c>
      <c r="AR7" t="s">
        <v>229</v>
      </c>
      <c r="AS7" t="s">
        <v>230</v>
      </c>
      <c r="AT7" t="s">
        <v>74</v>
      </c>
      <c r="AU7">
        <v>2021</v>
      </c>
      <c r="AV7">
        <v>86</v>
      </c>
      <c r="AW7">
        <v>3</v>
      </c>
      <c r="AX7" t="s">
        <v>74</v>
      </c>
      <c r="AY7" t="s">
        <v>74</v>
      </c>
      <c r="AZ7" t="s">
        <v>74</v>
      </c>
      <c r="BA7" t="s">
        <v>74</v>
      </c>
      <c r="BB7">
        <v>397</v>
      </c>
      <c r="BC7">
        <v>423</v>
      </c>
      <c r="BD7" t="s">
        <v>74</v>
      </c>
      <c r="BE7" t="s">
        <v>231</v>
      </c>
      <c r="BF7" t="str">
        <f>HYPERLINK("http://dx.doi.org/10.3828/lhr.2021.17","http://dx.doi.org/10.3828/lhr.2021.17")</f>
        <v>http://dx.doi.org/10.3828/lhr.2021.17</v>
      </c>
      <c r="BG7" t="s">
        <v>74</v>
      </c>
      <c r="BH7" t="s">
        <v>74</v>
      </c>
      <c r="BI7">
        <v>27</v>
      </c>
      <c r="BJ7" t="s">
        <v>149</v>
      </c>
      <c r="BK7" t="s">
        <v>150</v>
      </c>
      <c r="BL7" t="s">
        <v>149</v>
      </c>
      <c r="BM7" t="s">
        <v>232</v>
      </c>
      <c r="BN7" t="s">
        <v>74</v>
      </c>
      <c r="BO7" t="s">
        <v>74</v>
      </c>
      <c r="BP7" t="s">
        <v>74</v>
      </c>
      <c r="BQ7" t="s">
        <v>74</v>
      </c>
      <c r="BR7" t="s">
        <v>105</v>
      </c>
      <c r="BS7" t="s">
        <v>233</v>
      </c>
      <c r="BT7" t="str">
        <f>HYPERLINK("https%3A%2F%2Fwww.webofscience.com%2Fwos%2Fwoscc%2Ffull-record%2FWOS:000732483300001","View Full Record in Web of Science")</f>
        <v>View Full Record in Web of Science</v>
      </c>
    </row>
    <row r="8" spans="1:72" x14ac:dyDescent="0.25">
      <c r="A8" t="s">
        <v>72</v>
      </c>
      <c r="B8" t="s">
        <v>234</v>
      </c>
      <c r="C8" t="s">
        <v>74</v>
      </c>
      <c r="D8" t="s">
        <v>74</v>
      </c>
      <c r="E8" t="s">
        <v>74</v>
      </c>
      <c r="F8" t="s">
        <v>235</v>
      </c>
      <c r="G8" t="s">
        <v>74</v>
      </c>
      <c r="H8" t="s">
        <v>74</v>
      </c>
      <c r="I8" t="s">
        <v>236</v>
      </c>
      <c r="J8" t="s">
        <v>237</v>
      </c>
      <c r="K8" t="s">
        <v>74</v>
      </c>
      <c r="L8" t="s">
        <v>74</v>
      </c>
      <c r="M8" t="s">
        <v>78</v>
      </c>
      <c r="N8" t="s">
        <v>79</v>
      </c>
      <c r="O8" t="s">
        <v>74</v>
      </c>
      <c r="P8" t="s">
        <v>74</v>
      </c>
      <c r="Q8" t="s">
        <v>74</v>
      </c>
      <c r="R8" t="s">
        <v>74</v>
      </c>
      <c r="S8" t="s">
        <v>74</v>
      </c>
      <c r="T8" t="s">
        <v>238</v>
      </c>
      <c r="U8" t="s">
        <v>239</v>
      </c>
      <c r="V8" t="s">
        <v>240</v>
      </c>
      <c r="W8" t="s">
        <v>241</v>
      </c>
      <c r="X8" t="s">
        <v>242</v>
      </c>
      <c r="Y8" t="s">
        <v>243</v>
      </c>
      <c r="Z8" t="s">
        <v>244</v>
      </c>
      <c r="AA8" t="s">
        <v>245</v>
      </c>
      <c r="AB8" t="s">
        <v>246</v>
      </c>
      <c r="AC8" t="s">
        <v>74</v>
      </c>
      <c r="AD8" t="s">
        <v>74</v>
      </c>
      <c r="AE8" t="s">
        <v>74</v>
      </c>
      <c r="AF8" t="s">
        <v>74</v>
      </c>
      <c r="AG8">
        <v>35</v>
      </c>
      <c r="AH8">
        <v>1</v>
      </c>
      <c r="AI8">
        <v>1</v>
      </c>
      <c r="AJ8">
        <v>0</v>
      </c>
      <c r="AK8">
        <v>3</v>
      </c>
      <c r="AL8" t="s">
        <v>201</v>
      </c>
      <c r="AM8" t="s">
        <v>202</v>
      </c>
      <c r="AN8" t="s">
        <v>203</v>
      </c>
      <c r="AO8" t="s">
        <v>247</v>
      </c>
      <c r="AP8" t="s">
        <v>248</v>
      </c>
      <c r="AQ8" t="s">
        <v>74</v>
      </c>
      <c r="AR8" t="s">
        <v>249</v>
      </c>
      <c r="AS8" t="s">
        <v>250</v>
      </c>
      <c r="AT8" t="s">
        <v>251</v>
      </c>
      <c r="AU8">
        <v>2020</v>
      </c>
      <c r="AV8">
        <v>190</v>
      </c>
      <c r="AW8">
        <v>14</v>
      </c>
      <c r="AX8" t="s">
        <v>74</v>
      </c>
      <c r="AY8" t="s">
        <v>74</v>
      </c>
      <c r="AZ8" t="s">
        <v>74</v>
      </c>
      <c r="BA8" t="s">
        <v>74</v>
      </c>
      <c r="BB8">
        <v>2321</v>
      </c>
      <c r="BC8">
        <v>2332</v>
      </c>
      <c r="BD8" t="s">
        <v>74</v>
      </c>
      <c r="BE8" t="s">
        <v>252</v>
      </c>
      <c r="BF8" t="str">
        <f>HYPERLINK("http://dx.doi.org/10.1080/03004430.2019.1572133","http://dx.doi.org/10.1080/03004430.2019.1572133")</f>
        <v>http://dx.doi.org/10.1080/03004430.2019.1572133</v>
      </c>
      <c r="BG8" t="s">
        <v>74</v>
      </c>
      <c r="BH8" t="s">
        <v>74</v>
      </c>
      <c r="BI8">
        <v>12</v>
      </c>
      <c r="BJ8" t="s">
        <v>253</v>
      </c>
      <c r="BK8" t="s">
        <v>211</v>
      </c>
      <c r="BL8" t="s">
        <v>254</v>
      </c>
      <c r="BM8" t="s">
        <v>255</v>
      </c>
      <c r="BN8" t="s">
        <v>74</v>
      </c>
      <c r="BO8" t="s">
        <v>74</v>
      </c>
      <c r="BP8" t="s">
        <v>74</v>
      </c>
      <c r="BQ8" t="s">
        <v>74</v>
      </c>
      <c r="BR8" t="s">
        <v>105</v>
      </c>
      <c r="BS8" t="s">
        <v>256</v>
      </c>
      <c r="BT8" t="str">
        <f>HYPERLINK("https%3A%2F%2Fwww.webofscience.com%2Fwos%2Fwoscc%2Ffull-record%2FWOS:000596878200014","View Full Record in Web of Science")</f>
        <v>View Full Record in Web of Science</v>
      </c>
    </row>
    <row r="9" spans="1:72" x14ac:dyDescent="0.25">
      <c r="A9" t="s">
        <v>72</v>
      </c>
      <c r="B9" t="s">
        <v>153</v>
      </c>
      <c r="C9" t="s">
        <v>74</v>
      </c>
      <c r="D9" t="s">
        <v>74</v>
      </c>
      <c r="E9" t="s">
        <v>74</v>
      </c>
      <c r="F9" t="s">
        <v>154</v>
      </c>
      <c r="G9" t="s">
        <v>74</v>
      </c>
      <c r="H9" t="s">
        <v>74</v>
      </c>
      <c r="I9" t="s">
        <v>257</v>
      </c>
      <c r="J9" t="s">
        <v>258</v>
      </c>
      <c r="K9" t="s">
        <v>74</v>
      </c>
      <c r="L9" t="s">
        <v>74</v>
      </c>
      <c r="M9" t="s">
        <v>78</v>
      </c>
      <c r="N9" t="s">
        <v>79</v>
      </c>
      <c r="O9" t="s">
        <v>74</v>
      </c>
      <c r="P9" t="s">
        <v>74</v>
      </c>
      <c r="Q9" t="s">
        <v>74</v>
      </c>
      <c r="R9" t="s">
        <v>74</v>
      </c>
      <c r="S9" t="s">
        <v>74</v>
      </c>
      <c r="T9" t="s">
        <v>259</v>
      </c>
      <c r="U9" t="s">
        <v>74</v>
      </c>
      <c r="V9" t="s">
        <v>260</v>
      </c>
      <c r="W9" t="s">
        <v>261</v>
      </c>
      <c r="X9" t="s">
        <v>262</v>
      </c>
      <c r="Y9" t="s">
        <v>263</v>
      </c>
      <c r="Z9" t="s">
        <v>164</v>
      </c>
      <c r="AA9" t="s">
        <v>165</v>
      </c>
      <c r="AB9" t="s">
        <v>166</v>
      </c>
      <c r="AC9" t="s">
        <v>264</v>
      </c>
      <c r="AD9" t="s">
        <v>264</v>
      </c>
      <c r="AE9" t="s">
        <v>265</v>
      </c>
      <c r="AF9" t="s">
        <v>74</v>
      </c>
      <c r="AG9">
        <v>32</v>
      </c>
      <c r="AH9">
        <v>2</v>
      </c>
      <c r="AI9">
        <v>2</v>
      </c>
      <c r="AJ9">
        <v>2</v>
      </c>
      <c r="AK9">
        <v>5</v>
      </c>
      <c r="AL9" t="s">
        <v>266</v>
      </c>
      <c r="AM9" t="s">
        <v>267</v>
      </c>
      <c r="AN9" t="s">
        <v>268</v>
      </c>
      <c r="AO9" t="s">
        <v>269</v>
      </c>
      <c r="AP9" t="s">
        <v>270</v>
      </c>
      <c r="AQ9" t="s">
        <v>74</v>
      </c>
      <c r="AR9" t="s">
        <v>258</v>
      </c>
      <c r="AS9" t="s">
        <v>271</v>
      </c>
      <c r="AT9" t="s">
        <v>272</v>
      </c>
      <c r="AU9">
        <v>2022</v>
      </c>
      <c r="AV9">
        <v>25</v>
      </c>
      <c r="AW9">
        <v>7</v>
      </c>
      <c r="AX9" t="s">
        <v>74</v>
      </c>
      <c r="AY9" t="s">
        <v>74</v>
      </c>
      <c r="AZ9" t="s">
        <v>74</v>
      </c>
      <c r="BA9" t="s">
        <v>74</v>
      </c>
      <c r="BB9">
        <v>909</v>
      </c>
      <c r="BC9">
        <v>925</v>
      </c>
      <c r="BD9">
        <v>1.36346072110002E+16</v>
      </c>
      <c r="BE9" t="s">
        <v>273</v>
      </c>
      <c r="BF9" t="str">
        <f>HYPERLINK("http://dx.doi.org/10.1177/13634607211000201","http://dx.doi.org/10.1177/13634607211000201")</f>
        <v>http://dx.doi.org/10.1177/13634607211000201</v>
      </c>
      <c r="BG9" t="s">
        <v>74</v>
      </c>
      <c r="BH9" t="s">
        <v>274</v>
      </c>
      <c r="BI9">
        <v>17</v>
      </c>
      <c r="BJ9" t="s">
        <v>275</v>
      </c>
      <c r="BK9" t="s">
        <v>211</v>
      </c>
      <c r="BL9" t="s">
        <v>275</v>
      </c>
      <c r="BM9" t="s">
        <v>276</v>
      </c>
      <c r="BN9" t="s">
        <v>74</v>
      </c>
      <c r="BO9" t="s">
        <v>74</v>
      </c>
      <c r="BP9" t="s">
        <v>74</v>
      </c>
      <c r="BQ9" t="s">
        <v>74</v>
      </c>
      <c r="BR9" t="s">
        <v>105</v>
      </c>
      <c r="BS9" t="s">
        <v>277</v>
      </c>
      <c r="BT9" t="str">
        <f>HYPERLINK("https%3A%2F%2Fwww.webofscience.com%2Fwos%2Fwoscc%2Ffull-record%2FWOS:000628941100001","View Full Record in Web of Science")</f>
        <v>View Full Record in Web of Science</v>
      </c>
    </row>
    <row r="10" spans="1:72" x14ac:dyDescent="0.25">
      <c r="A10" t="s">
        <v>72</v>
      </c>
      <c r="B10" t="s">
        <v>278</v>
      </c>
      <c r="C10" t="s">
        <v>74</v>
      </c>
      <c r="D10" t="s">
        <v>74</v>
      </c>
      <c r="E10" t="s">
        <v>74</v>
      </c>
      <c r="F10" t="s">
        <v>279</v>
      </c>
      <c r="G10" t="s">
        <v>74</v>
      </c>
      <c r="H10" t="s">
        <v>74</v>
      </c>
      <c r="I10" t="s">
        <v>280</v>
      </c>
      <c r="J10" t="s">
        <v>281</v>
      </c>
      <c r="K10" t="s">
        <v>74</v>
      </c>
      <c r="L10" t="s">
        <v>74</v>
      </c>
      <c r="M10" t="s">
        <v>78</v>
      </c>
      <c r="N10" t="s">
        <v>79</v>
      </c>
      <c r="O10" t="s">
        <v>74</v>
      </c>
      <c r="P10" t="s">
        <v>74</v>
      </c>
      <c r="Q10" t="s">
        <v>74</v>
      </c>
      <c r="R10" t="s">
        <v>74</v>
      </c>
      <c r="S10" t="s">
        <v>74</v>
      </c>
      <c r="T10" t="s">
        <v>282</v>
      </c>
      <c r="U10" t="s">
        <v>74</v>
      </c>
      <c r="V10" t="s">
        <v>283</v>
      </c>
      <c r="W10" t="s">
        <v>284</v>
      </c>
      <c r="X10" t="s">
        <v>285</v>
      </c>
      <c r="Y10" t="s">
        <v>286</v>
      </c>
      <c r="Z10" t="s">
        <v>287</v>
      </c>
      <c r="AA10" t="s">
        <v>74</v>
      </c>
      <c r="AB10" t="s">
        <v>74</v>
      </c>
      <c r="AC10" t="s">
        <v>74</v>
      </c>
      <c r="AD10" t="s">
        <v>74</v>
      </c>
      <c r="AE10" t="s">
        <v>74</v>
      </c>
      <c r="AF10" t="s">
        <v>74</v>
      </c>
      <c r="AG10">
        <v>49</v>
      </c>
      <c r="AH10">
        <v>9</v>
      </c>
      <c r="AI10">
        <v>9</v>
      </c>
      <c r="AJ10">
        <v>0</v>
      </c>
      <c r="AK10">
        <v>0</v>
      </c>
      <c r="AL10" t="s">
        <v>201</v>
      </c>
      <c r="AM10" t="s">
        <v>202</v>
      </c>
      <c r="AN10" t="s">
        <v>203</v>
      </c>
      <c r="AO10" t="s">
        <v>288</v>
      </c>
      <c r="AP10" t="s">
        <v>289</v>
      </c>
      <c r="AQ10" t="s">
        <v>74</v>
      </c>
      <c r="AR10" t="s">
        <v>290</v>
      </c>
      <c r="AS10" t="s">
        <v>291</v>
      </c>
      <c r="AT10" t="s">
        <v>74</v>
      </c>
      <c r="AU10">
        <v>2013</v>
      </c>
      <c r="AV10">
        <v>13</v>
      </c>
      <c r="AW10">
        <v>3</v>
      </c>
      <c r="AX10" t="s">
        <v>74</v>
      </c>
      <c r="AY10" t="s">
        <v>74</v>
      </c>
      <c r="AZ10" t="s">
        <v>74</v>
      </c>
      <c r="BA10" t="s">
        <v>74</v>
      </c>
      <c r="BB10">
        <v>443</v>
      </c>
      <c r="BC10">
        <v>462</v>
      </c>
      <c r="BD10" t="s">
        <v>74</v>
      </c>
      <c r="BE10" t="s">
        <v>292</v>
      </c>
      <c r="BF10" t="str">
        <f>HYPERLINK("http://dx.doi.org/10.1080/14680777.2012.708515","http://dx.doi.org/10.1080/14680777.2012.708515")</f>
        <v>http://dx.doi.org/10.1080/14680777.2012.708515</v>
      </c>
      <c r="BG10" t="s">
        <v>74</v>
      </c>
      <c r="BH10" t="s">
        <v>74</v>
      </c>
      <c r="BI10">
        <v>20</v>
      </c>
      <c r="BJ10" t="s">
        <v>293</v>
      </c>
      <c r="BK10" t="s">
        <v>102</v>
      </c>
      <c r="BL10" t="s">
        <v>293</v>
      </c>
      <c r="BM10" t="s">
        <v>294</v>
      </c>
      <c r="BN10" t="s">
        <v>74</v>
      </c>
      <c r="BO10" t="s">
        <v>74</v>
      </c>
      <c r="BP10" t="s">
        <v>74</v>
      </c>
      <c r="BQ10" t="s">
        <v>74</v>
      </c>
      <c r="BR10" t="s">
        <v>105</v>
      </c>
      <c r="BS10" t="s">
        <v>295</v>
      </c>
      <c r="BT10" t="str">
        <f>HYPERLINK("https%3A%2F%2Fwww.webofscience.com%2Fwos%2Fwoscc%2Ffull-record%2FWOS:000212866300005","View Full Record in Web of Science")</f>
        <v>View Full Record in Web of Science</v>
      </c>
    </row>
    <row r="11" spans="1:72" x14ac:dyDescent="0.25">
      <c r="A11" t="s">
        <v>72</v>
      </c>
      <c r="B11" t="s">
        <v>296</v>
      </c>
      <c r="C11" t="s">
        <v>74</v>
      </c>
      <c r="D11" t="s">
        <v>74</v>
      </c>
      <c r="E11" t="s">
        <v>74</v>
      </c>
      <c r="F11" t="s">
        <v>297</v>
      </c>
      <c r="G11" t="s">
        <v>74</v>
      </c>
      <c r="H11" t="s">
        <v>74</v>
      </c>
      <c r="I11" t="s">
        <v>298</v>
      </c>
      <c r="J11" t="s">
        <v>299</v>
      </c>
      <c r="K11" t="s">
        <v>74</v>
      </c>
      <c r="L11" t="s">
        <v>74</v>
      </c>
      <c r="M11" t="s">
        <v>78</v>
      </c>
      <c r="N11" t="s">
        <v>79</v>
      </c>
      <c r="O11" t="s">
        <v>74</v>
      </c>
      <c r="P11" t="s">
        <v>74</v>
      </c>
      <c r="Q11" t="s">
        <v>74</v>
      </c>
      <c r="R11" t="s">
        <v>74</v>
      </c>
      <c r="S11" t="s">
        <v>74</v>
      </c>
      <c r="T11" t="s">
        <v>300</v>
      </c>
      <c r="U11" t="s">
        <v>301</v>
      </c>
      <c r="V11" t="s">
        <v>302</v>
      </c>
      <c r="W11" t="s">
        <v>303</v>
      </c>
      <c r="X11" t="s">
        <v>304</v>
      </c>
      <c r="Y11" t="s">
        <v>305</v>
      </c>
      <c r="Z11" t="s">
        <v>306</v>
      </c>
      <c r="AA11" t="s">
        <v>74</v>
      </c>
      <c r="AB11" t="s">
        <v>74</v>
      </c>
      <c r="AC11" t="s">
        <v>74</v>
      </c>
      <c r="AD11" t="s">
        <v>74</v>
      </c>
      <c r="AE11" t="s">
        <v>74</v>
      </c>
      <c r="AF11" t="s">
        <v>74</v>
      </c>
      <c r="AG11">
        <v>72</v>
      </c>
      <c r="AH11">
        <v>7</v>
      </c>
      <c r="AI11">
        <v>7</v>
      </c>
      <c r="AJ11">
        <v>0</v>
      </c>
      <c r="AK11">
        <v>5</v>
      </c>
      <c r="AL11" t="s">
        <v>307</v>
      </c>
      <c r="AM11" t="s">
        <v>308</v>
      </c>
      <c r="AN11" t="s">
        <v>309</v>
      </c>
      <c r="AO11" t="s">
        <v>310</v>
      </c>
      <c r="AP11" t="s">
        <v>311</v>
      </c>
      <c r="AQ11" t="s">
        <v>74</v>
      </c>
      <c r="AR11" t="s">
        <v>312</v>
      </c>
      <c r="AS11" t="s">
        <v>313</v>
      </c>
      <c r="AT11" t="s">
        <v>314</v>
      </c>
      <c r="AU11">
        <v>2018</v>
      </c>
      <c r="AV11">
        <v>53</v>
      </c>
      <c r="AW11">
        <v>3</v>
      </c>
      <c r="AX11" t="s">
        <v>74</v>
      </c>
      <c r="AY11" t="s">
        <v>74</v>
      </c>
      <c r="AZ11" t="s">
        <v>74</v>
      </c>
      <c r="BA11" t="s">
        <v>74</v>
      </c>
      <c r="BB11">
        <v>518</v>
      </c>
      <c r="BC11">
        <v>541</v>
      </c>
      <c r="BD11" t="s">
        <v>74</v>
      </c>
      <c r="BE11" t="s">
        <v>315</v>
      </c>
      <c r="BF11" t="str">
        <f>HYPERLINK("http://dx.doi.org/10.1017/gov.2016.44","http://dx.doi.org/10.1017/gov.2016.44")</f>
        <v>http://dx.doi.org/10.1017/gov.2016.44</v>
      </c>
      <c r="BG11" t="s">
        <v>74</v>
      </c>
      <c r="BH11" t="s">
        <v>74</v>
      </c>
      <c r="BI11">
        <v>24</v>
      </c>
      <c r="BJ11" t="s">
        <v>316</v>
      </c>
      <c r="BK11" t="s">
        <v>211</v>
      </c>
      <c r="BL11" t="s">
        <v>317</v>
      </c>
      <c r="BM11" t="s">
        <v>318</v>
      </c>
      <c r="BN11" t="s">
        <v>74</v>
      </c>
      <c r="BO11" t="s">
        <v>319</v>
      </c>
      <c r="BP11" t="s">
        <v>74</v>
      </c>
      <c r="BQ11" t="s">
        <v>74</v>
      </c>
      <c r="BR11" t="s">
        <v>105</v>
      </c>
      <c r="BS11" t="s">
        <v>320</v>
      </c>
      <c r="BT11" t="str">
        <f>HYPERLINK("https%3A%2F%2Fwww.webofscience.com%2Fwos%2Fwoscc%2Ffull-record%2FWOS:000445277000006","View Full Record in Web of Science")</f>
        <v>View Full Record in Web of Science</v>
      </c>
    </row>
    <row r="12" spans="1:72" x14ac:dyDescent="0.25">
      <c r="A12" t="s">
        <v>72</v>
      </c>
      <c r="B12" t="s">
        <v>321</v>
      </c>
      <c r="C12" t="s">
        <v>74</v>
      </c>
      <c r="D12" t="s">
        <v>74</v>
      </c>
      <c r="E12" t="s">
        <v>74</v>
      </c>
      <c r="F12" t="s">
        <v>322</v>
      </c>
      <c r="G12" t="s">
        <v>74</v>
      </c>
      <c r="H12" t="s">
        <v>74</v>
      </c>
      <c r="I12" t="s">
        <v>323</v>
      </c>
      <c r="J12" t="s">
        <v>324</v>
      </c>
      <c r="K12" t="s">
        <v>74</v>
      </c>
      <c r="L12" t="s">
        <v>74</v>
      </c>
      <c r="M12" t="s">
        <v>78</v>
      </c>
      <c r="N12" t="s">
        <v>79</v>
      </c>
      <c r="O12" t="s">
        <v>74</v>
      </c>
      <c r="P12" t="s">
        <v>74</v>
      </c>
      <c r="Q12" t="s">
        <v>74</v>
      </c>
      <c r="R12" t="s">
        <v>74</v>
      </c>
      <c r="S12" t="s">
        <v>74</v>
      </c>
      <c r="T12" t="s">
        <v>325</v>
      </c>
      <c r="U12" t="s">
        <v>326</v>
      </c>
      <c r="V12" t="s">
        <v>327</v>
      </c>
      <c r="W12" t="s">
        <v>328</v>
      </c>
      <c r="X12" t="s">
        <v>329</v>
      </c>
      <c r="Y12" t="s">
        <v>330</v>
      </c>
      <c r="Z12" t="s">
        <v>331</v>
      </c>
      <c r="AA12" t="s">
        <v>332</v>
      </c>
      <c r="AB12" t="s">
        <v>333</v>
      </c>
      <c r="AC12" t="s">
        <v>74</v>
      </c>
      <c r="AD12" t="s">
        <v>74</v>
      </c>
      <c r="AE12" t="s">
        <v>74</v>
      </c>
      <c r="AF12" t="s">
        <v>74</v>
      </c>
      <c r="AG12">
        <v>69</v>
      </c>
      <c r="AH12">
        <v>59</v>
      </c>
      <c r="AI12">
        <v>60</v>
      </c>
      <c r="AJ12">
        <v>0</v>
      </c>
      <c r="AK12">
        <v>68</v>
      </c>
      <c r="AL12" t="s">
        <v>334</v>
      </c>
      <c r="AM12" t="s">
        <v>335</v>
      </c>
      <c r="AN12" t="s">
        <v>336</v>
      </c>
      <c r="AO12" t="s">
        <v>337</v>
      </c>
      <c r="AP12" t="s">
        <v>338</v>
      </c>
      <c r="AQ12" t="s">
        <v>74</v>
      </c>
      <c r="AR12" t="s">
        <v>339</v>
      </c>
      <c r="AS12" t="s">
        <v>340</v>
      </c>
      <c r="AT12" t="s">
        <v>341</v>
      </c>
      <c r="AU12">
        <v>2015</v>
      </c>
      <c r="AV12">
        <v>40</v>
      </c>
      <c r="AW12" t="s">
        <v>74</v>
      </c>
      <c r="AX12" t="s">
        <v>74</v>
      </c>
      <c r="AY12" t="s">
        <v>74</v>
      </c>
      <c r="AZ12" t="s">
        <v>74</v>
      </c>
      <c r="BA12" t="s">
        <v>74</v>
      </c>
      <c r="BB12">
        <v>347</v>
      </c>
      <c r="BC12">
        <v>360</v>
      </c>
      <c r="BD12" t="s">
        <v>74</v>
      </c>
      <c r="BE12" t="s">
        <v>342</v>
      </c>
      <c r="BF12" t="str">
        <f>HYPERLINK("http://dx.doi.org/10.1016/j.electstud.2015.10.007","http://dx.doi.org/10.1016/j.electstud.2015.10.007")</f>
        <v>http://dx.doi.org/10.1016/j.electstud.2015.10.007</v>
      </c>
      <c r="BG12" t="s">
        <v>74</v>
      </c>
      <c r="BH12" t="s">
        <v>74</v>
      </c>
      <c r="BI12">
        <v>14</v>
      </c>
      <c r="BJ12" t="s">
        <v>316</v>
      </c>
      <c r="BK12" t="s">
        <v>211</v>
      </c>
      <c r="BL12" t="s">
        <v>317</v>
      </c>
      <c r="BM12" t="s">
        <v>343</v>
      </c>
      <c r="BN12" t="s">
        <v>74</v>
      </c>
      <c r="BO12" t="s">
        <v>74</v>
      </c>
      <c r="BP12" t="s">
        <v>74</v>
      </c>
      <c r="BQ12" t="s">
        <v>74</v>
      </c>
      <c r="BR12" t="s">
        <v>105</v>
      </c>
      <c r="BS12" t="s">
        <v>344</v>
      </c>
      <c r="BT12" t="str">
        <f>HYPERLINK("https%3A%2F%2Fwww.webofscience.com%2Fwos%2Fwoscc%2Ffull-record%2FWOS:000367276800033","View Full Record in Web of Science")</f>
        <v>View Full Record in Web of Science</v>
      </c>
    </row>
    <row r="13" spans="1:72" x14ac:dyDescent="0.25">
      <c r="A13" t="s">
        <v>72</v>
      </c>
      <c r="B13" t="s">
        <v>345</v>
      </c>
      <c r="C13" t="s">
        <v>74</v>
      </c>
      <c r="D13" t="s">
        <v>74</v>
      </c>
      <c r="E13" t="s">
        <v>74</v>
      </c>
      <c r="F13" t="s">
        <v>346</v>
      </c>
      <c r="G13" t="s">
        <v>74</v>
      </c>
      <c r="H13" t="s">
        <v>74</v>
      </c>
      <c r="I13" t="s">
        <v>347</v>
      </c>
      <c r="J13" t="s">
        <v>348</v>
      </c>
      <c r="K13" t="s">
        <v>74</v>
      </c>
      <c r="L13" t="s">
        <v>74</v>
      </c>
      <c r="M13" t="s">
        <v>78</v>
      </c>
      <c r="N13" t="s">
        <v>79</v>
      </c>
      <c r="O13" t="s">
        <v>74</v>
      </c>
      <c r="P13" t="s">
        <v>74</v>
      </c>
      <c r="Q13" t="s">
        <v>74</v>
      </c>
      <c r="R13" t="s">
        <v>74</v>
      </c>
      <c r="S13" t="s">
        <v>74</v>
      </c>
      <c r="T13" t="s">
        <v>74</v>
      </c>
      <c r="U13" t="s">
        <v>74</v>
      </c>
      <c r="V13" t="s">
        <v>349</v>
      </c>
      <c r="W13" t="s">
        <v>74</v>
      </c>
      <c r="X13" t="s">
        <v>74</v>
      </c>
      <c r="Y13" t="s">
        <v>74</v>
      </c>
      <c r="Z13" t="s">
        <v>74</v>
      </c>
      <c r="AA13" t="s">
        <v>74</v>
      </c>
      <c r="AB13" t="s">
        <v>74</v>
      </c>
      <c r="AC13" t="s">
        <v>74</v>
      </c>
      <c r="AD13" t="s">
        <v>74</v>
      </c>
      <c r="AE13" t="s">
        <v>74</v>
      </c>
      <c r="AF13" t="s">
        <v>74</v>
      </c>
      <c r="AG13">
        <v>64</v>
      </c>
      <c r="AH13">
        <v>52</v>
      </c>
      <c r="AI13">
        <v>52</v>
      </c>
      <c r="AJ13">
        <v>0</v>
      </c>
      <c r="AK13">
        <v>24</v>
      </c>
      <c r="AL13" t="s">
        <v>350</v>
      </c>
      <c r="AM13" t="s">
        <v>171</v>
      </c>
      <c r="AN13" t="s">
        <v>351</v>
      </c>
      <c r="AO13" t="s">
        <v>352</v>
      </c>
      <c r="AP13" t="s">
        <v>353</v>
      </c>
      <c r="AQ13" t="s">
        <v>74</v>
      </c>
      <c r="AR13" t="s">
        <v>354</v>
      </c>
      <c r="AS13" t="s">
        <v>355</v>
      </c>
      <c r="AT13" t="s">
        <v>356</v>
      </c>
      <c r="AU13">
        <v>2010</v>
      </c>
      <c r="AV13">
        <v>110</v>
      </c>
      <c r="AW13">
        <v>4</v>
      </c>
      <c r="AX13" t="s">
        <v>74</v>
      </c>
      <c r="AY13" t="s">
        <v>74</v>
      </c>
      <c r="AZ13" t="s">
        <v>74</v>
      </c>
      <c r="BA13" t="s">
        <v>74</v>
      </c>
      <c r="BB13">
        <v>919</v>
      </c>
      <c r="BC13">
        <v>1001</v>
      </c>
      <c r="BD13" t="s">
        <v>74</v>
      </c>
      <c r="BE13" t="s">
        <v>74</v>
      </c>
      <c r="BF13" t="s">
        <v>74</v>
      </c>
      <c r="BG13" t="s">
        <v>74</v>
      </c>
      <c r="BH13" t="s">
        <v>74</v>
      </c>
      <c r="BI13">
        <v>83</v>
      </c>
      <c r="BJ13" t="s">
        <v>357</v>
      </c>
      <c r="BK13" t="s">
        <v>211</v>
      </c>
      <c r="BL13" t="s">
        <v>317</v>
      </c>
      <c r="BM13" t="s">
        <v>358</v>
      </c>
      <c r="BN13" t="s">
        <v>74</v>
      </c>
      <c r="BO13" t="s">
        <v>74</v>
      </c>
      <c r="BP13" t="s">
        <v>74</v>
      </c>
      <c r="BQ13" t="s">
        <v>74</v>
      </c>
      <c r="BR13" t="s">
        <v>105</v>
      </c>
      <c r="BS13" t="s">
        <v>359</v>
      </c>
      <c r="BT13" t="str">
        <f>HYPERLINK("https%3A%2F%2Fwww.webofscience.com%2Fwos%2Fwoscc%2Ffull-record%2FWOS:000278255200001","View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2023-10-09T06:49:46Z</dcterms:created>
  <dcterms:modified xsi:type="dcterms:W3CDTF">2023-10-09T06:49:47Z</dcterms:modified>
</cp:coreProperties>
</file>